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AB31B11D-B12B-4A9F-9242-530FE781AB5F}" xr6:coauthVersionLast="46" xr6:coauthVersionMax="46" xr10:uidLastSave="{00000000-0000-0000-0000-000000000000}"/>
  <bookViews>
    <workbookView xWindow="33420" yWindow="3090" windowWidth="22680" windowHeight="28035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2" l="1"/>
  <c r="A34" i="2" s="1"/>
  <c r="A35" i="2" s="1"/>
  <c r="A36" i="2" s="1"/>
  <c r="A37" i="2" s="1"/>
  <c r="A38" i="2" s="1"/>
  <c r="A18" i="2"/>
  <c r="A19" i="2" s="1"/>
  <c r="A20" i="2" s="1"/>
  <c r="A21" i="2" s="1"/>
  <c r="A22" i="2" s="1"/>
  <c r="A23" i="2" s="1"/>
  <c r="A24" i="2" s="1"/>
  <c r="A25" i="2" s="1"/>
  <c r="G16" i="2"/>
  <c r="A11" i="2"/>
  <c r="A12" i="2" s="1"/>
  <c r="A13" i="2" s="1"/>
  <c r="A14" i="2" s="1"/>
  <c r="A15" i="2" s="1"/>
  <c r="G19" i="2"/>
  <c r="A16" i="2" l="1"/>
  <c r="A17" i="2" s="1"/>
  <c r="A27" i="2" s="1"/>
  <c r="A28" i="2" s="1"/>
  <c r="A29" i="2" s="1"/>
  <c r="A30" i="2" s="1"/>
  <c r="A31" i="2" s="1"/>
  <c r="A32" i="2" s="1"/>
  <c r="A39" i="2" s="1"/>
  <c r="G15" i="2" l="1"/>
  <c r="G29" i="2"/>
  <c r="G27" i="2"/>
  <c r="G25" i="2" l="1"/>
  <c r="G10" i="2"/>
  <c r="G14" i="2"/>
  <c r="G28" i="2"/>
  <c r="G30" i="2"/>
  <c r="G13" i="2"/>
  <c r="G18" i="2" l="1"/>
  <c r="G33" i="2"/>
  <c r="G36" i="2"/>
  <c r="G21" i="2"/>
  <c r="G24" i="2"/>
  <c r="G39" i="2"/>
  <c r="G17" i="2"/>
  <c r="G32" i="2"/>
  <c r="G38" i="2"/>
  <c r="G23" i="2"/>
  <c r="G22" i="2"/>
  <c r="G37" i="2"/>
  <c r="G11" i="2"/>
  <c r="G12" i="2"/>
  <c r="G34" i="2"/>
  <c r="G20" i="2"/>
  <c r="G35" i="2"/>
  <c r="G31" i="2"/>
  <c r="G26" i="2" l="1"/>
  <c r="G9" i="2"/>
  <c r="G40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<sst xmlns="http://schemas.openxmlformats.org/spreadsheetml/2006/main" count="92" uniqueCount="53">
  <si>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</si>
  <si>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</si>
  <si>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</si>
  <si>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</si>
  <si>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</si>
  <si>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</si>
  <si>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</si>
  <si>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</si>
  <si>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</si>
  <si>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</si>
  <si>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</si>
  <si>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</si>
  <si>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</si>
  <si>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</si>
  <si>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</si>
  <si>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</si>
  <si>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</si>
  <si>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</si>
  <si>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</si>
  <si>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</si>
  <si>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</si>
  <si>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</si>
  <si>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</si>
  <si>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</si>
  <si>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</si>
  <si>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</si>
  <si>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</si>
  <si>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</si>
  <si>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</si>
  <si>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</si>
  <si>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</si>
  <si>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</si>
  <si>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</si>
  <si>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</si>
  <si>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</si>
  <si>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</si>
  <si>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</si>
  <si>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</si>
  <si>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</si>
  <si>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</si>
  <si>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</si>
  <si>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</si>
  <si>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</si>
  <si>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</si>
  <si>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</si>
  <si>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Dodávka - Rozvaděč D1</t>
  </si>
  <si>
    <t>Montáž - Rozvaděč D1</t>
  </si>
  <si>
    <t>FN Brno, 
Dětská nemocnice - Budova D</t>
  </si>
  <si>
    <t xml:space="preserve">Úprava rozvaděčů </t>
  </si>
  <si>
    <t>RD D1</t>
  </si>
  <si>
    <t>Podstavec s filtrem</t>
  </si>
  <si>
    <t>D1.03.02b -Rozvaděče -Budova D</t>
  </si>
  <si>
    <t>Panel napájecí 1U do 19" racku, 8x230V, přepěťová ochrana, 2m kabel, vypínač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</si>
</sst>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C1" sqref="C1:D2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9" t="s">
        <v>1</v>
      </c>
      <c r="B1" s="80"/>
      <c r="C1" s="86" t="s">
        <v>51</v>
      </c>
      <c r="D1" s="87"/>
      <c r="E1" s="6" t="s">
        <v>2</v>
      </c>
      <c r="F1" s="90"/>
      <c r="G1" s="91"/>
    </row>
    <row r="2" spans="1:7" ht="15.75" thickBot="1" x14ac:dyDescent="0.3">
      <c r="A2" s="81" t="s">
        <v>3</v>
      </c>
      <c r="B2" s="82"/>
      <c r="C2" s="88"/>
      <c r="D2" s="89"/>
      <c r="E2" s="83" t="s">
        <v>48</v>
      </c>
      <c r="F2" s="84"/>
      <c r="G2" s="85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78" t="s">
        <v>35</v>
      </c>
      <c r="E6" s="77"/>
      <c r="F6" s="78" t="s">
        <v>17</v>
      </c>
      <c r="G6" s="77"/>
    </row>
    <row r="7" spans="1:7" s="43" customFormat="1" ht="15.75" thickBot="1" x14ac:dyDescent="0.3">
      <c r="A7" s="44" t="s">
        <v>18</v>
      </c>
      <c r="B7" s="45" t="s">
        <v>49</v>
      </c>
      <c r="C7" s="38"/>
      <c r="D7" s="72">
        <f>IFERROR('1NP'!G40,"-")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36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37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38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D7:E7"/>
    <mergeCell ref="F10:G10"/>
    <mergeCell ref="F12:G12"/>
    <mergeCell ref="D8:E8"/>
    <mergeCell ref="F6:G6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zoomScale="85" zoomScaleNormal="85" workbookViewId="0">
      <selection activeCell="F10" sqref="F10:F3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47</v>
      </c>
      <c r="D3" s="98"/>
      <c r="E3" s="6" t="s">
        <v>2</v>
      </c>
      <c r="F3" s="90" t="s">
        <v>44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3" t="s">
        <v>48</v>
      </c>
      <c r="F4" s="84"/>
      <c r="G4" s="85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H7"/>
    </row>
    <row r="8" spans="1:8" x14ac:dyDescent="0.25">
      <c r="A8" s="56" t="s">
        <v>11</v>
      </c>
      <c r="B8" s="57" t="s">
        <v>13</v>
      </c>
      <c r="C8" s="58" t="s">
        <v>31</v>
      </c>
      <c r="D8" s="16"/>
      <c r="E8" s="17"/>
      <c r="F8" s="18"/>
      <c r="G8" s="19"/>
    </row>
    <row r="9" spans="1:8" x14ac:dyDescent="0.25">
      <c r="A9" s="20"/>
      <c r="B9" s="66"/>
      <c r="C9" s="22" t="s">
        <v>45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1</v>
      </c>
      <c r="B10" s="28"/>
      <c r="C10" s="25" t="s">
        <v>39</v>
      </c>
      <c r="D10" s="30" t="s">
        <v>12</v>
      </c>
      <c r="E10" s="70">
        <v>1</v>
      </c>
      <c r="F10" s="26"/>
      <c r="G10" s="26">
        <f t="shared" ref="G10:G25" si="0">F10*E10</f>
        <v>0</v>
      </c>
      <c r="H10"/>
    </row>
    <row r="11" spans="1:8" x14ac:dyDescent="0.25">
      <c r="A11" s="27">
        <f>A10+1</f>
        <v>2</v>
      </c>
      <c r="B11" s="28"/>
      <c r="C11" s="25" t="s">
        <v>50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ref="A12:A16" si="1">A11+1</f>
        <v>3</v>
      </c>
      <c r="B12" s="28"/>
      <c r="C12" s="25" t="s">
        <v>40</v>
      </c>
      <c r="D12" s="30" t="s">
        <v>12</v>
      </c>
      <c r="E12" s="70">
        <v>1</v>
      </c>
      <c r="F12" s="26"/>
      <c r="G12" s="26">
        <f t="shared" si="0"/>
        <v>0</v>
      </c>
      <c r="H12"/>
    </row>
    <row r="13" spans="1:8" x14ac:dyDescent="0.25">
      <c r="A13" s="27">
        <f t="shared" si="1"/>
        <v>4</v>
      </c>
      <c r="B13" s="67"/>
      <c r="C13" s="68" t="s">
        <v>41</v>
      </c>
      <c r="D13" s="69" t="s">
        <v>12</v>
      </c>
      <c r="E13" s="70">
        <v>1</v>
      </c>
      <c r="F13" s="65"/>
      <c r="G13" s="26">
        <f t="shared" si="0"/>
        <v>0</v>
      </c>
      <c r="H13"/>
    </row>
    <row r="14" spans="1:8" x14ac:dyDescent="0.25">
      <c r="A14" s="27">
        <f t="shared" si="1"/>
        <v>5</v>
      </c>
      <c r="B14" s="67"/>
      <c r="C14" s="68" t="s">
        <v>20</v>
      </c>
      <c r="D14" s="69" t="s">
        <v>12</v>
      </c>
      <c r="E14" s="70">
        <v>8</v>
      </c>
      <c r="F14" s="65"/>
      <c r="G14" s="26">
        <f t="shared" si="0"/>
        <v>0</v>
      </c>
    </row>
    <row r="15" spans="1:8" x14ac:dyDescent="0.25">
      <c r="A15" s="27">
        <f t="shared" si="1"/>
        <v>6</v>
      </c>
      <c r="B15" s="28"/>
      <c r="C15" s="25" t="s">
        <v>19</v>
      </c>
      <c r="D15" s="30" t="s">
        <v>12</v>
      </c>
      <c r="E15" s="70">
        <v>192</v>
      </c>
      <c r="F15" s="26"/>
      <c r="G15" s="26">
        <f t="shared" si="0"/>
        <v>0</v>
      </c>
    </row>
    <row r="16" spans="1:8" x14ac:dyDescent="0.25">
      <c r="A16" s="27">
        <f t="shared" si="1"/>
        <v>7</v>
      </c>
      <c r="B16" s="28"/>
      <c r="C16" s="25" t="s">
        <v>42</v>
      </c>
      <c r="D16" s="30" t="s">
        <v>12</v>
      </c>
      <c r="E16" s="70">
        <v>5</v>
      </c>
      <c r="F16" s="26"/>
      <c r="G16" s="26">
        <f t="shared" si="0"/>
        <v>0</v>
      </c>
      <c r="H16"/>
    </row>
    <row r="17" spans="1:8" x14ac:dyDescent="0.25">
      <c r="A17" s="27">
        <f>A16+1</f>
        <v>8</v>
      </c>
      <c r="B17" s="28"/>
      <c r="C17" s="25" t="s">
        <v>43</v>
      </c>
      <c r="D17" s="30" t="s">
        <v>12</v>
      </c>
      <c r="E17" s="70">
        <v>2</v>
      </c>
      <c r="F17" s="26"/>
      <c r="G17" s="26">
        <f t="shared" si="0"/>
        <v>0</v>
      </c>
      <c r="H17"/>
    </row>
    <row r="18" spans="1:8" x14ac:dyDescent="0.25">
      <c r="A18" s="27">
        <f t="shared" ref="A18:A25" si="2">A17+1</f>
        <v>9</v>
      </c>
      <c r="B18" s="28"/>
      <c r="C18" s="71" t="s">
        <v>52</v>
      </c>
      <c r="D18" s="30" t="s">
        <v>12</v>
      </c>
      <c r="E18" s="70">
        <v>1</v>
      </c>
      <c r="F18" s="26"/>
      <c r="G18" s="26">
        <f t="shared" si="0"/>
        <v>0</v>
      </c>
      <c r="H18"/>
    </row>
    <row r="19" spans="1:8" x14ac:dyDescent="0.25">
      <c r="A19" s="27">
        <f t="shared" si="2"/>
        <v>10</v>
      </c>
      <c r="B19" s="53"/>
      <c r="C19" s="54" t="s">
        <v>22</v>
      </c>
      <c r="D19" s="60" t="s">
        <v>12</v>
      </c>
      <c r="E19" s="70">
        <v>4</v>
      </c>
      <c r="F19" s="55"/>
      <c r="G19" s="55">
        <f t="shared" si="0"/>
        <v>0</v>
      </c>
    </row>
    <row r="20" spans="1:8" x14ac:dyDescent="0.25">
      <c r="A20" s="27">
        <f t="shared" si="2"/>
        <v>11</v>
      </c>
      <c r="B20" s="53"/>
      <c r="C20" s="54" t="s">
        <v>23</v>
      </c>
      <c r="D20" s="60" t="s">
        <v>12</v>
      </c>
      <c r="E20" s="70">
        <v>2</v>
      </c>
      <c r="F20" s="55"/>
      <c r="G20" s="55">
        <f t="shared" si="0"/>
        <v>0</v>
      </c>
    </row>
    <row r="21" spans="1:8" x14ac:dyDescent="0.25">
      <c r="A21" s="27">
        <f t="shared" si="2"/>
        <v>12</v>
      </c>
      <c r="B21" s="53"/>
      <c r="C21" s="54" t="s">
        <v>24</v>
      </c>
      <c r="D21" s="60" t="s">
        <v>12</v>
      </c>
      <c r="E21" s="70">
        <v>24</v>
      </c>
      <c r="F21" s="55"/>
      <c r="G21" s="55">
        <f t="shared" si="0"/>
        <v>0</v>
      </c>
    </row>
    <row r="22" spans="1:8" x14ac:dyDescent="0.25">
      <c r="A22" s="27">
        <f t="shared" si="2"/>
        <v>13</v>
      </c>
      <c r="B22" s="53"/>
      <c r="C22" s="54" t="s">
        <v>33</v>
      </c>
      <c r="D22" s="60" t="s">
        <v>12</v>
      </c>
      <c r="E22" s="70">
        <v>12</v>
      </c>
      <c r="F22" s="55"/>
      <c r="G22" s="55">
        <f t="shared" si="0"/>
        <v>0</v>
      </c>
    </row>
    <row r="23" spans="1:8" x14ac:dyDescent="0.25">
      <c r="A23" s="27">
        <f t="shared" si="2"/>
        <v>14</v>
      </c>
      <c r="B23" s="53"/>
      <c r="C23" s="54" t="s">
        <v>28</v>
      </c>
      <c r="D23" s="60" t="s">
        <v>12</v>
      </c>
      <c r="E23" s="70">
        <v>24</v>
      </c>
      <c r="F23" s="55"/>
      <c r="G23" s="55">
        <f t="shared" si="0"/>
        <v>0</v>
      </c>
    </row>
    <row r="24" spans="1:8" x14ac:dyDescent="0.25">
      <c r="A24" s="27">
        <f t="shared" si="2"/>
        <v>15</v>
      </c>
      <c r="B24" s="53"/>
      <c r="C24" s="54" t="s">
        <v>25</v>
      </c>
      <c r="D24" s="60" t="s">
        <v>12</v>
      </c>
      <c r="E24" s="70">
        <v>12</v>
      </c>
      <c r="F24" s="55"/>
      <c r="G24" s="55">
        <f t="shared" si="0"/>
        <v>0</v>
      </c>
    </row>
    <row r="25" spans="1:8" x14ac:dyDescent="0.25">
      <c r="A25" s="27">
        <f t="shared" si="2"/>
        <v>16</v>
      </c>
      <c r="B25" s="28"/>
      <c r="C25" s="25" t="s">
        <v>34</v>
      </c>
      <c r="D25" s="30" t="s">
        <v>14</v>
      </c>
      <c r="E25" s="70">
        <v>1</v>
      </c>
      <c r="F25" s="26"/>
      <c r="G25" s="26">
        <f t="shared" si="0"/>
        <v>0</v>
      </c>
    </row>
    <row r="26" spans="1:8" x14ac:dyDescent="0.25">
      <c r="A26" s="20"/>
      <c r="B26" s="21"/>
      <c r="C26" s="22" t="s">
        <v>46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f>A25+1</f>
        <v>17</v>
      </c>
      <c r="B27" s="24"/>
      <c r="C27" s="25" t="s">
        <v>39</v>
      </c>
      <c r="D27" s="30" t="s">
        <v>12</v>
      </c>
      <c r="E27" s="70">
        <v>1</v>
      </c>
      <c r="F27" s="29"/>
      <c r="G27" s="29">
        <f t="shared" ref="G27:G39" si="3">F27*E27</f>
        <v>0</v>
      </c>
      <c r="H27"/>
    </row>
    <row r="28" spans="1:8" x14ac:dyDescent="0.25">
      <c r="A28" s="27">
        <f t="shared" ref="A28:A39" si="4">A27+1</f>
        <v>18</v>
      </c>
      <c r="B28" s="28"/>
      <c r="C28" s="25" t="s">
        <v>40</v>
      </c>
      <c r="D28" s="30" t="s">
        <v>12</v>
      </c>
      <c r="E28" s="70">
        <v>1</v>
      </c>
      <c r="F28" s="26"/>
      <c r="G28" s="26">
        <f t="shared" si="3"/>
        <v>0</v>
      </c>
      <c r="H28"/>
    </row>
    <row r="29" spans="1:8" x14ac:dyDescent="0.25">
      <c r="A29" s="27">
        <f t="shared" si="4"/>
        <v>19</v>
      </c>
      <c r="B29" s="28"/>
      <c r="C29" s="25" t="s">
        <v>41</v>
      </c>
      <c r="D29" s="30" t="s">
        <v>12</v>
      </c>
      <c r="E29" s="70">
        <v>1</v>
      </c>
      <c r="F29" s="26"/>
      <c r="G29" s="26">
        <f t="shared" si="3"/>
        <v>0</v>
      </c>
      <c r="H29"/>
    </row>
    <row r="30" spans="1:8" x14ac:dyDescent="0.25">
      <c r="A30" s="27">
        <f t="shared" si="4"/>
        <v>20</v>
      </c>
      <c r="B30" s="28"/>
      <c r="C30" s="25" t="s">
        <v>20</v>
      </c>
      <c r="D30" s="30" t="s">
        <v>12</v>
      </c>
      <c r="E30" s="70">
        <v>8</v>
      </c>
      <c r="F30" s="26"/>
      <c r="G30" s="26">
        <f t="shared" si="3"/>
        <v>0</v>
      </c>
      <c r="H30"/>
    </row>
    <row r="31" spans="1:8" x14ac:dyDescent="0.25">
      <c r="A31" s="27">
        <f t="shared" si="4"/>
        <v>21</v>
      </c>
      <c r="B31" s="28"/>
      <c r="C31" s="25" t="s">
        <v>42</v>
      </c>
      <c r="D31" s="30" t="s">
        <v>12</v>
      </c>
      <c r="E31" s="70">
        <v>5</v>
      </c>
      <c r="F31" s="26"/>
      <c r="G31" s="26">
        <f t="shared" si="3"/>
        <v>0</v>
      </c>
      <c r="H31"/>
    </row>
    <row r="32" spans="1:8" x14ac:dyDescent="0.25">
      <c r="A32" s="27">
        <f t="shared" si="4"/>
        <v>22</v>
      </c>
      <c r="B32" s="28"/>
      <c r="C32" s="25" t="s">
        <v>43</v>
      </c>
      <c r="D32" s="30" t="s">
        <v>12</v>
      </c>
      <c r="E32" s="70">
        <v>2</v>
      </c>
      <c r="F32" s="26"/>
      <c r="G32" s="26">
        <f t="shared" si="3"/>
        <v>0</v>
      </c>
      <c r="H32"/>
    </row>
    <row r="33" spans="1:8" x14ac:dyDescent="0.25">
      <c r="A33" s="27">
        <f t="shared" si="4"/>
        <v>23</v>
      </c>
      <c r="B33" s="28"/>
      <c r="C33" s="71" t="s">
        <v>52</v>
      </c>
      <c r="D33" s="30" t="s">
        <v>12</v>
      </c>
      <c r="E33" s="70">
        <v>1</v>
      </c>
      <c r="F33" s="26"/>
      <c r="G33" s="26">
        <f t="shared" si="3"/>
        <v>0</v>
      </c>
      <c r="H33"/>
    </row>
    <row r="34" spans="1:8" x14ac:dyDescent="0.25">
      <c r="A34" s="27">
        <f t="shared" si="4"/>
        <v>24</v>
      </c>
      <c r="B34" s="28"/>
      <c r="C34" s="25" t="s">
        <v>21</v>
      </c>
      <c r="D34" s="30" t="s">
        <v>12</v>
      </c>
      <c r="E34" s="70">
        <v>4</v>
      </c>
      <c r="F34" s="26"/>
      <c r="G34" s="26">
        <f t="shared" si="3"/>
        <v>0</v>
      </c>
      <c r="H34"/>
    </row>
    <row r="35" spans="1:8" x14ac:dyDescent="0.25">
      <c r="A35" s="27">
        <f t="shared" si="4"/>
        <v>25</v>
      </c>
      <c r="B35" s="28"/>
      <c r="C35" s="25" t="s">
        <v>26</v>
      </c>
      <c r="D35" s="30" t="s">
        <v>12</v>
      </c>
      <c r="E35" s="70">
        <v>2</v>
      </c>
      <c r="F35" s="26"/>
      <c r="G35" s="26">
        <f t="shared" si="3"/>
        <v>0</v>
      </c>
      <c r="H35"/>
    </row>
    <row r="36" spans="1:8" x14ac:dyDescent="0.25">
      <c r="A36" s="27">
        <f t="shared" si="4"/>
        <v>26</v>
      </c>
      <c r="B36" s="28"/>
      <c r="C36" s="25" t="s">
        <v>24</v>
      </c>
      <c r="D36" s="30" t="s">
        <v>12</v>
      </c>
      <c r="E36" s="70">
        <v>24</v>
      </c>
      <c r="F36" s="26"/>
      <c r="G36" s="26">
        <f t="shared" si="3"/>
        <v>0</v>
      </c>
      <c r="H36"/>
    </row>
    <row r="37" spans="1:8" x14ac:dyDescent="0.25">
      <c r="A37" s="27">
        <f t="shared" si="4"/>
        <v>27</v>
      </c>
      <c r="B37" s="28"/>
      <c r="C37" s="25" t="s">
        <v>27</v>
      </c>
      <c r="D37" s="30" t="s">
        <v>12</v>
      </c>
      <c r="E37" s="70">
        <v>12</v>
      </c>
      <c r="F37" s="26"/>
      <c r="G37" s="26">
        <f t="shared" si="3"/>
        <v>0</v>
      </c>
      <c r="H37"/>
    </row>
    <row r="38" spans="1:8" x14ac:dyDescent="0.25">
      <c r="A38" s="27">
        <f t="shared" si="4"/>
        <v>28</v>
      </c>
      <c r="B38" s="28"/>
      <c r="C38" s="25" t="s">
        <v>29</v>
      </c>
      <c r="D38" s="30" t="s">
        <v>12</v>
      </c>
      <c r="E38" s="70">
        <v>24</v>
      </c>
      <c r="F38" s="26"/>
      <c r="G38" s="26">
        <f t="shared" si="3"/>
        <v>0</v>
      </c>
      <c r="H38"/>
    </row>
    <row r="39" spans="1:8" ht="15.75" thickBot="1" x14ac:dyDescent="0.3">
      <c r="A39" s="27">
        <f t="shared" si="4"/>
        <v>29</v>
      </c>
      <c r="B39" s="53"/>
      <c r="C39" s="54" t="s">
        <v>30</v>
      </c>
      <c r="D39" s="60" t="s">
        <v>12</v>
      </c>
      <c r="E39" s="70">
        <v>12</v>
      </c>
      <c r="F39" s="55"/>
      <c r="G39" s="55">
        <f t="shared" si="3"/>
        <v>0</v>
      </c>
      <c r="H39"/>
    </row>
    <row r="40" spans="1:8" ht="16.5" thickBot="1" x14ac:dyDescent="0.3">
      <c r="A40" s="31" t="s">
        <v>32</v>
      </c>
      <c r="B40" s="32"/>
      <c r="C40" s="33"/>
      <c r="D40" s="61"/>
      <c r="E40" s="34"/>
      <c r="F40" s="35"/>
      <c r="G40" s="36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2021-08-11T09:45:11Z</dcterms:modified>
</cp:coreProperties>
</file>